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D39" l="1"/>
  <c r="E39"/>
  <c r="R12"/>
  <c r="R39" s="1"/>
  <c r="N12"/>
  <c r="N39" s="1"/>
  <c r="E12"/>
  <c r="P12"/>
  <c r="P39" s="1"/>
  <c r="H12"/>
  <c r="O12"/>
  <c r="O39" s="1"/>
  <c r="D12"/>
  <c r="F12"/>
  <c r="F39" s="1"/>
  <c r="H37"/>
  <c r="I36" s="1"/>
  <c r="S36" s="1"/>
  <c r="H32"/>
  <c r="I31" s="1"/>
  <c r="S31" s="1"/>
  <c r="H27"/>
  <c r="I26" s="1"/>
  <c r="S26" s="1"/>
  <c r="I21"/>
  <c r="S21" s="1"/>
  <c r="H17"/>
  <c r="I16" s="1"/>
  <c r="S1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<sst xmlns="http://schemas.openxmlformats.org/spreadsheetml/2006/main" count="114" uniqueCount="70">
  <si>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</si>
  <si>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</si>
  <si>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</si>
  <si>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</si>
  <si>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</si>
  <si>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23.3.2024</t>
  </si>
  <si>
    <t>Domácí</t>
  </si>
  <si>
    <t>TJ Sokol Chvalíkovice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</si>
  <si>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</si>
  <si>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</si>
  <si>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</si>
  <si>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</si>
  <si>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</si>
  <si>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</si>
  <si>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</si>
  <si>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</si>
  <si>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</si>
  <si>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</si>
  <si>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</si>
  <si>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</si>
  <si>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</si>
  <si>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Vítek</t>
  </si>
  <si>
    <t>Košťál</t>
  </si>
  <si>
    <t>Denis</t>
  </si>
  <si>
    <t>Pavel</t>
  </si>
  <si>
    <t>Staněk</t>
  </si>
  <si>
    <t>Novák</t>
  </si>
  <si>
    <t>Jiří</t>
  </si>
  <si>
    <t>Stanislav</t>
  </si>
  <si>
    <t>Hendrych</t>
  </si>
  <si>
    <t>Hanuš</t>
  </si>
  <si>
    <t>Radek</t>
  </si>
  <si>
    <t>Šenkýř</t>
  </si>
  <si>
    <t>David</t>
  </si>
  <si>
    <t>Antoš</t>
  </si>
  <si>
    <t>Aleš</t>
  </si>
  <si>
    <t>Mückstein</t>
  </si>
  <si>
    <t>Klika</t>
  </si>
  <si>
    <t>Otto</t>
  </si>
  <si>
    <t>Milan</t>
  </si>
  <si>
    <t>Celkový výkon družstva  </t>
  </si>
  <si>
    <t>Vedoucí družstva         Jméno:</t>
  </si>
  <si>
    <t>Jiří Staněk</t>
  </si>
  <si>
    <t>Bodový zisk</t>
  </si>
  <si>
    <t>Jan Bernatík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</si>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</sst>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44</v>
      </c>
      <c r="F8" s="12">
        <v>0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45</v>
      </c>
      <c r="P8" s="12">
        <v>2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53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40</v>
      </c>
      <c r="P9" s="18">
        <v>1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36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41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24</v>
      </c>
      <c r="F11" s="23">
        <v>7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43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22934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157</v>
      </c>
      <c r="F12" s="28">
        <f>IF(ISNUMBER($G12),SUM(F8:F11),"")</f>
        <v>9</v>
      </c>
      <c r="G12" s="29">
        <f>IF(SUM($G8:$G11)+SUM($Q8:$Q11)&gt;0,SUM(G8:G11),"")</f>
        <v>530</v>
      </c>
      <c r="H12" s="27">
        <f>IF(ISNUMBER($G12),SUM(H8:H11),"")</f>
        <v>2</v>
      </c>
      <c r="I12" s="99"/>
      <c r="K12" s="96">
        <v>6565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169</v>
      </c>
      <c r="P12" s="28">
        <f>IF(ISNUMBER($G12),SUM(P8:P11),"")</f>
        <v>6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54</v>
      </c>
      <c r="F13" s="12">
        <v>2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34</v>
      </c>
      <c r="P13" s="12">
        <v>2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54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40</v>
      </c>
      <c r="P14" s="18">
        <v>1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44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51</v>
      </c>
      <c r="P15" s="18">
        <v>1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53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34</v>
      </c>
      <c r="P16" s="23">
        <v>1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402</v>
      </c>
      <c r="E17" s="28">
        <f>IF(ISNUMBER($G17),SUM(E13:E16),"")</f>
        <v>205</v>
      </c>
      <c r="F17" s="28">
        <f>IF(ISNUMBER($G17),SUM(F13:F16),"")</f>
        <v>3</v>
      </c>
      <c r="G17" s="29">
        <f>IF(SUM($G13:$G16)+SUM($Q13:$Q16)&gt;0,SUM(G13:G16),"")</f>
        <v>607</v>
      </c>
      <c r="H17" s="27">
        <f>IF(ISNUMBER($G17),SUM(H13:H16),"")</f>
        <v>3</v>
      </c>
      <c r="I17" s="99"/>
      <c r="K17" s="96">
        <v>20071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159</v>
      </c>
      <c r="P17" s="28">
        <f>IF(ISNUMBER($G17),SUM(P13:P16),"")</f>
        <v>5</v>
      </c>
      <c r="Q17" s="29">
        <f>IF(SUM($G13:$G16)+SUM($Q13:$Q16)&gt;0,SUM(Q13:Q16),"")</f>
        <v>536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45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43</v>
      </c>
      <c r="F19" s="18">
        <v>2</v>
      </c>
      <c r="G19" s="19">
        <f>IF(AND(ISBLANK(D19),ISBLANK(E19)),"",D19+E19)</f>
        <v>144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90</v>
      </c>
      <c r="O19" s="18">
        <v>54</v>
      </c>
      <c r="P19" s="18">
        <v>0</v>
      </c>
      <c r="Q19" s="19">
        <f>IF(AND(ISBLANK(N19),ISBLANK(O19)),"",N19+O19)</f>
        <v>144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49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88</v>
      </c>
      <c r="O20" s="18">
        <v>42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45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35</v>
      </c>
      <c r="P21" s="23">
        <v>2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182</v>
      </c>
      <c r="F22" s="28">
        <f>IF(ISNUMBER($G22),SUM(F18:F21),"")</f>
        <v>4</v>
      </c>
      <c r="G22" s="29">
        <f>IF(SUM($G18:$G21)+SUM($Q18:$Q21)&gt;0,SUM(G18:G21),"")</f>
        <v>551</v>
      </c>
      <c r="H22" s="27">
        <f>IF(ISNUMBER($G22),SUM(H18:H21),"")</f>
        <v>3.5</v>
      </c>
      <c r="I22" s="99"/>
      <c r="K22" s="96">
        <v>23834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167</v>
      </c>
      <c r="P22" s="28">
        <f>IF(ISNUMBER($G22),SUM(P18:P21),"")</f>
        <v>2</v>
      </c>
      <c r="Q22" s="29">
        <f>IF(SUM($G18:$G21)+SUM($Q18:$Q21)&gt;0,SUM(Q18:Q21),"")</f>
        <v>518</v>
      </c>
      <c r="R22" s="27">
        <f>IF(ISNUMBER($G22),SUM(R18:R21),"")</f>
        <v>0.5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94</v>
      </c>
      <c r="E23" s="12">
        <v>53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98</v>
      </c>
      <c r="O23" s="12">
        <v>69</v>
      </c>
      <c r="P23" s="12">
        <v>1</v>
      </c>
      <c r="Q23" s="13">
        <f>IF(AND(ISBLANK(N23),ISBLANK(O23)),"",N23+O23)</f>
        <v>167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51</v>
      </c>
      <c r="F24" s="18">
        <v>3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43</v>
      </c>
      <c r="P24" s="18">
        <v>0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42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90</v>
      </c>
      <c r="O25" s="18">
        <v>44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36</v>
      </c>
      <c r="F26" s="23">
        <v>0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36</v>
      </c>
      <c r="P26" s="23">
        <v>0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182</v>
      </c>
      <c r="F27" s="28">
        <f>IF(ISNUMBER($G27),SUM(F23:F26),"")</f>
        <v>4</v>
      </c>
      <c r="G27" s="29">
        <f>IF(SUM($G23:$G26)+SUM($Q23:$Q26)&gt;0,SUM(G23:G26),"")</f>
        <v>554</v>
      </c>
      <c r="H27" s="27">
        <f>IF(ISNUMBER($G27),SUM(H23:H26),"")</f>
        <v>2</v>
      </c>
      <c r="I27" s="99"/>
      <c r="K27" s="96">
        <v>19877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192</v>
      </c>
      <c r="P27" s="28">
        <f>IF(ISNUMBER($G27),SUM(P23:P26),"")</f>
        <v>2</v>
      </c>
      <c r="Q27" s="29">
        <f>IF(SUM($G23:$G26)+SUM($Q23:$Q26)&gt;0,SUM(Q23:Q26),"")</f>
        <v>562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85</v>
      </c>
      <c r="E28" s="12">
        <v>35</v>
      </c>
      <c r="F28" s="12">
        <v>1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77</v>
      </c>
      <c r="O28" s="12">
        <v>62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71</v>
      </c>
      <c r="F29" s="18">
        <v>0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34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90</v>
      </c>
      <c r="E30" s="18">
        <v>60</v>
      </c>
      <c r="F30" s="18">
        <v>0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81</v>
      </c>
      <c r="O30" s="18">
        <v>36</v>
      </c>
      <c r="P30" s="18">
        <v>1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59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44</v>
      </c>
      <c r="P31" s="23">
        <v>3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225</v>
      </c>
      <c r="F32" s="28">
        <f>IF(ISNUMBER($G32),SUM(F28:F31),"")</f>
        <v>2</v>
      </c>
      <c r="G32" s="29">
        <f>IF(SUM($G28:$G31)+SUM($Q28:$Q31)&gt;0,SUM(G28:G31),"")</f>
        <v>570</v>
      </c>
      <c r="H32" s="27">
        <f>IF(ISNUMBER($G32),SUM(H28:H31),"")</f>
        <v>3</v>
      </c>
      <c r="I32" s="99"/>
      <c r="K32" s="96">
        <v>7164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176</v>
      </c>
      <c r="P32" s="28">
        <f>IF(ISNUMBER($G32),SUM(P28:P31),"")</f>
        <v>6</v>
      </c>
      <c r="Q32" s="29">
        <f>IF(SUM($G28:$G31)+SUM($Q28:$Q31)&gt;0,SUM(Q28:Q31),"")</f>
        <v>517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90</v>
      </c>
      <c r="E33" s="12">
        <v>51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101</v>
      </c>
      <c r="O33" s="12">
        <v>35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35</v>
      </c>
      <c r="F34" s="18">
        <v>3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63</v>
      </c>
      <c r="P34" s="18">
        <v>0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93</v>
      </c>
      <c r="E35" s="18">
        <v>45</v>
      </c>
      <c r="F35" s="18">
        <v>2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96</v>
      </c>
      <c r="O35" s="18">
        <v>41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61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36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23174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192</v>
      </c>
      <c r="F37" s="28">
        <f>IF(ISNUMBER($G37),SUM(F33:F36),"")</f>
        <v>6</v>
      </c>
      <c r="G37" s="29">
        <f>IF(SUM($G33:$G36)+SUM($Q33:$Q36)&gt;0,SUM(G33:G36),"")</f>
        <v>548</v>
      </c>
      <c r="H37" s="27">
        <f>IF(ISNUMBER($G37),SUM(H33:H36),"")</f>
        <v>3</v>
      </c>
      <c r="I37" s="99"/>
      <c r="K37" s="96">
        <v>7484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175</v>
      </c>
      <c r="P37" s="28">
        <f>IF(ISNUMBER($G37),SUM(P33:P36),"")</f>
        <v>4</v>
      </c>
      <c r="Q37" s="29">
        <f>IF(SUM($G33:$G36)+SUM($Q33:$Q36)&gt;0,SUM(Q33:Q36),"")</f>
        <v>564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2217</v>
      </c>
      <c r="E39" s="34">
        <f>IF(ISNUMBER($G39),SUM(E12,E17,E22,E27,E32,E37),"")</f>
        <v>1143</v>
      </c>
      <c r="F39" s="34">
        <f>IF(ISNUMBER($G39),SUM(F12,F17,F22,F27,F32,F37),"")</f>
        <v>28</v>
      </c>
      <c r="G39" s="35">
        <f>IF(SUM($G$8:$G$37)+SUM($Q$8:$Q$37)&gt;0,SUM(G12,G17,G22,G27,G32,G37),"")</f>
        <v>3360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2213</v>
      </c>
      <c r="O39" s="34">
        <f>IF(ISNUMBER($G39),SUM(O12,O17,O22,O27,O32,O37),"")</f>
        <v>1038</v>
      </c>
      <c r="P39" s="34">
        <f>IF(ISNUMBER($G39),SUM(P12,P17,P22,P27,P32,P37),"")</f>
        <v>25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KK Moravská Slávia Brno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2024-03-23T18:48:05Z</dcterms:modified>
</cp:coreProperties>
</file>